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23" i="1" l="1"/>
  <c r="D23" i="1"/>
  <c r="E23" i="1"/>
  <c r="C24" i="1"/>
  <c r="D24" i="1"/>
  <c r="E24" i="1"/>
  <c r="C25" i="1"/>
  <c r="D25" i="1"/>
  <c r="E25" i="1"/>
  <c r="C26" i="1"/>
  <c r="D26" i="1"/>
  <c r="E26" i="1"/>
  <c r="C27" i="1"/>
  <c r="D27" i="1"/>
  <c r="E27" i="1"/>
  <c r="C28" i="1"/>
  <c r="D28" i="1"/>
  <c r="E28" i="1"/>
  <c r="C29" i="1"/>
  <c r="D29" i="1"/>
  <c r="E29" i="1"/>
  <c r="C30" i="1"/>
  <c r="D30" i="1"/>
  <c r="E30" i="1"/>
  <c r="C31" i="1"/>
  <c r="D31" i="1"/>
  <c r="E31" i="1"/>
  <c r="C32" i="1"/>
  <c r="D32" i="1"/>
  <c r="E32" i="1"/>
  <c r="C33" i="1"/>
  <c r="D33" i="1"/>
  <c r="E33" i="1"/>
  <c r="C34" i="1"/>
  <c r="D34" i="1"/>
  <c r="E34" i="1"/>
  <c r="C35" i="1"/>
  <c r="D35" i="1"/>
  <c r="E35" i="1"/>
  <c r="C36" i="1"/>
  <c r="D36" i="1"/>
  <c r="E36" i="1"/>
  <c r="C37" i="1"/>
  <c r="D37" i="1"/>
  <c r="E37" i="1"/>
  <c r="C38" i="1"/>
  <c r="D38" i="1"/>
  <c r="E38" i="1"/>
  <c r="C39" i="1"/>
  <c r="D39" i="1"/>
  <c r="E39" i="1"/>
  <c r="C40" i="1"/>
  <c r="D40" i="1"/>
  <c r="E40" i="1"/>
  <c r="C41" i="1"/>
  <c r="D41" i="1"/>
  <c r="E41" i="1"/>
  <c r="C42" i="1"/>
  <c r="D42" i="1"/>
  <c r="E42" i="1"/>
  <c r="C43" i="1"/>
  <c r="D43" i="1"/>
  <c r="E43" i="1"/>
  <c r="C22" i="1"/>
  <c r="D22" i="1"/>
  <c r="E22" i="1"/>
  <c r="C21" i="1"/>
  <c r="D21" i="1"/>
  <c r="E21" i="1"/>
  <c r="C20" i="1"/>
  <c r="E20" i="1"/>
  <c r="D20" i="1"/>
  <c r="C18" i="1" l="1"/>
  <c r="D16" i="1"/>
</calcChain>
</file>

<file path=xl/sharedStrings.xml><?xml version="1.0" encoding="utf-8"?>
<sst xmlns="http://schemas.openxmlformats.org/spreadsheetml/2006/main" count="20" uniqueCount="20">
  <si>
    <t>رقم الموظف</t>
  </si>
  <si>
    <t>الاسم</t>
  </si>
  <si>
    <t>الدرجة الوظيفية</t>
  </si>
  <si>
    <t>المرتب</t>
  </si>
  <si>
    <t>العلاوة السنوية</t>
  </si>
  <si>
    <t>a</t>
  </si>
  <si>
    <t>b</t>
  </si>
  <si>
    <t>c</t>
  </si>
  <si>
    <t>d</t>
  </si>
  <si>
    <t>e</t>
  </si>
  <si>
    <t>f</t>
  </si>
  <si>
    <t>g</t>
  </si>
  <si>
    <t>h</t>
  </si>
  <si>
    <t>t</t>
  </si>
  <si>
    <t>y</t>
  </si>
  <si>
    <t>u</t>
  </si>
  <si>
    <t>i</t>
  </si>
  <si>
    <t>العدد</t>
  </si>
  <si>
    <t>اجمالي مرتباتهم</t>
  </si>
  <si>
    <t>eee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</si>
</sst>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ر.س.‏-401]\ * #,##0.00_-;_-[$ر.س.‏-401]\ * #,##0.00\-;_-[$ر.س.‏-401]\ * &quot;-&quot;??_-;_-@_-"/>
  </numFmts>
  <fonts count="3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rightToLeft="1" tabSelected="1" topLeftCell="A17" workbookViewId="0">
      <selection activeCell="E31" sqref="E31"/>
    </sheetView>
  </sheetViews>
  <sheetFormatPr defaultRowHeight="14.25" x14ac:dyDescent="0.2"/>
  <cols>
    <col min="1" max="1" width="8.75" style="1"/>
    <col min="3" max="3" width="10" style="1" bestFit="1" customWidth="1"/>
    <col min="4" max="4" width="13.125" bestFit="1" customWidth="1"/>
    <col min="5" max="5" width="19" customWidth="1"/>
  </cols>
  <sheetData>
    <row r="1" spans="1:6" x14ac:dyDescent="0.2">
      <c r="A1" s="3"/>
      <c r="B1" s="3"/>
      <c r="C1" s="3"/>
      <c r="D1" s="3"/>
      <c r="E1" s="3"/>
      <c r="F1" s="3"/>
    </row>
    <row r="2" spans="1:6" x14ac:dyDescent="0.2">
      <c r="A2" s="3"/>
      <c r="B2" s="3"/>
      <c r="C2" s="3"/>
      <c r="D2" s="3"/>
      <c r="E2" s="3"/>
      <c r="F2" s="3"/>
    </row>
    <row r="3" spans="1:6" s="1" customForma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/>
    </row>
    <row r="4" spans="1:6" x14ac:dyDescent="0.2">
      <c r="A4" s="3">
        <v>1</v>
      </c>
      <c r="B4" s="3" t="s">
        <v>5</v>
      </c>
      <c r="C4" s="3">
        <v>1</v>
      </c>
      <c r="D4" s="2">
        <v>500</v>
      </c>
      <c r="E4" s="3">
        <v>5</v>
      </c>
      <c r="F4" s="3"/>
    </row>
    <row r="5" spans="1:6" x14ac:dyDescent="0.2">
      <c r="A5" s="3">
        <v>2</v>
      </c>
      <c r="B5" s="3" t="s">
        <v>6</v>
      </c>
      <c r="C5" s="3">
        <v>1</v>
      </c>
      <c r="D5" s="2">
        <v>500</v>
      </c>
      <c r="E5" s="3">
        <v>5</v>
      </c>
      <c r="F5" s="3"/>
    </row>
    <row r="6" spans="1:6" x14ac:dyDescent="0.2">
      <c r="A6" s="3">
        <v>3</v>
      </c>
      <c r="B6" s="3" t="s">
        <v>7</v>
      </c>
      <c r="C6" s="3">
        <v>1</v>
      </c>
      <c r="D6" s="2">
        <v>500</v>
      </c>
      <c r="E6" s="3">
        <v>5</v>
      </c>
      <c r="F6" s="3"/>
    </row>
    <row r="7" spans="1:6" x14ac:dyDescent="0.2">
      <c r="A7" s="3">
        <v>4</v>
      </c>
      <c r="B7" s="3" t="s">
        <v>8</v>
      </c>
      <c r="C7" s="3">
        <v>3</v>
      </c>
      <c r="D7" s="2">
        <v>600</v>
      </c>
      <c r="E7" s="3">
        <v>6</v>
      </c>
      <c r="F7" s="3"/>
    </row>
    <row r="8" spans="1:6" x14ac:dyDescent="0.2">
      <c r="A8" s="3">
        <v>5</v>
      </c>
      <c r="B8" s="3" t="s">
        <v>9</v>
      </c>
      <c r="C8" s="3">
        <v>3</v>
      </c>
      <c r="D8" s="2">
        <v>600</v>
      </c>
      <c r="E8" s="3">
        <v>6</v>
      </c>
      <c r="F8" s="3"/>
    </row>
    <row r="9" spans="1:6" x14ac:dyDescent="0.2">
      <c r="A9" s="3">
        <v>6</v>
      </c>
      <c r="B9" s="3" t="s">
        <v>10</v>
      </c>
      <c r="C9" s="3">
        <v>5</v>
      </c>
      <c r="D9" s="2">
        <v>700</v>
      </c>
      <c r="E9" s="3">
        <v>7</v>
      </c>
      <c r="F9" s="3"/>
    </row>
    <row r="10" spans="1:6" x14ac:dyDescent="0.2">
      <c r="A10" s="3">
        <v>7</v>
      </c>
      <c r="B10" s="3" t="s">
        <v>11</v>
      </c>
      <c r="C10" s="3">
        <v>6</v>
      </c>
      <c r="D10" s="2">
        <v>800</v>
      </c>
      <c r="E10" s="3">
        <v>8</v>
      </c>
      <c r="F10" s="3"/>
    </row>
    <row r="11" spans="1:6" x14ac:dyDescent="0.2">
      <c r="A11" s="3">
        <v>8</v>
      </c>
      <c r="B11" s="3" t="s">
        <v>12</v>
      </c>
      <c r="C11" s="3">
        <v>6</v>
      </c>
      <c r="D11" s="2">
        <v>800</v>
      </c>
      <c r="E11" s="3">
        <v>8</v>
      </c>
      <c r="F11" s="3"/>
    </row>
    <row r="12" spans="1:6" x14ac:dyDescent="0.2">
      <c r="A12" s="3">
        <v>9</v>
      </c>
      <c r="B12" s="3" t="s">
        <v>13</v>
      </c>
      <c r="C12" s="3">
        <v>6</v>
      </c>
      <c r="D12" s="2">
        <v>800</v>
      </c>
      <c r="E12" s="3">
        <v>8</v>
      </c>
      <c r="F12" s="3"/>
    </row>
    <row r="13" spans="1:6" x14ac:dyDescent="0.2">
      <c r="A13" s="3">
        <v>10</v>
      </c>
      <c r="B13" s="3" t="s">
        <v>14</v>
      </c>
      <c r="C13" s="3">
        <v>6</v>
      </c>
      <c r="D13" s="2">
        <v>800</v>
      </c>
      <c r="E13" s="3">
        <v>8</v>
      </c>
      <c r="F13" s="3"/>
    </row>
    <row r="14" spans="1:6" x14ac:dyDescent="0.2">
      <c r="A14" s="3">
        <v>11</v>
      </c>
      <c r="B14" s="3" t="s">
        <v>15</v>
      </c>
      <c r="C14" s="3">
        <v>12</v>
      </c>
      <c r="D14" s="2">
        <v>900</v>
      </c>
      <c r="E14" s="3">
        <v>9</v>
      </c>
      <c r="F14" s="3"/>
    </row>
    <row r="15" spans="1:6" x14ac:dyDescent="0.2">
      <c r="A15" s="3">
        <v>12</v>
      </c>
      <c r="B15" s="3" t="s">
        <v>16</v>
      </c>
      <c r="C15" s="3">
        <v>12</v>
      </c>
      <c r="D15" s="2">
        <v>900</v>
      </c>
      <c r="E15" s="3">
        <v>9</v>
      </c>
      <c r="F15" s="3"/>
    </row>
    <row r="16" spans="1:6" x14ac:dyDescent="0.2">
      <c r="A16" s="3">
        <v>13</v>
      </c>
      <c r="B16" s="3" t="s">
        <v>19</v>
      </c>
      <c r="C16" s="3">
        <v>12</v>
      </c>
      <c r="D16" s="9">
        <f>SUM(D4:D15)</f>
        <v>8400</v>
      </c>
      <c r="E16" s="3"/>
      <c r="F16" s="3"/>
    </row>
    <row r="17" spans="1:6" x14ac:dyDescent="0.2">
      <c r="A17" s="3"/>
      <c r="B17" s="3"/>
      <c r="C17" s="3"/>
      <c r="D17" s="3"/>
      <c r="E17" s="3"/>
      <c r="F17" s="3"/>
    </row>
    <row r="18" spans="1:6" x14ac:dyDescent="0.2">
      <c r="A18" s="3"/>
      <c r="B18" s="3"/>
      <c r="C18" s="3">
        <f>COUNT(C4:C17,1)</f>
        <v>14</v>
      </c>
      <c r="D18" s="3"/>
      <c r="E18" s="3"/>
      <c r="F18" s="3"/>
    </row>
    <row r="19" spans="1:6" s="5" customFormat="1" x14ac:dyDescent="0.2">
      <c r="A19" s="4"/>
      <c r="B19" s="4"/>
      <c r="C19" s="4"/>
      <c r="D19" s="4" t="s">
        <v>17</v>
      </c>
      <c r="E19" s="4" t="s">
        <v>18</v>
      </c>
      <c r="F19" s="4"/>
    </row>
    <row r="20" spans="1:6" ht="15" x14ac:dyDescent="0.25">
      <c r="A20" s="3"/>
      <c r="C20" s="11" t="str">
        <f>"عدد الموظفين درجة "&amp;ROW()-19</f>
        <v>عدد الموظفين درجة 1</v>
      </c>
      <c r="D20" s="7">
        <f>COUNTIF(C$4:C$16,ROW()-19)</f>
        <v>3</v>
      </c>
      <c r="E20" s="6">
        <f>SUMIF(C$4:C$16,ROW()-19,D$4:D$16)</f>
        <v>1500</v>
      </c>
      <c r="F20" s="3"/>
    </row>
    <row r="21" spans="1:6" ht="15" x14ac:dyDescent="0.25">
      <c r="A21" s="3"/>
      <c r="C21" s="11" t="str">
        <f>"عدد الموظفين درجة "&amp;ROW()-19</f>
        <v>عدد الموظفين درجة 2</v>
      </c>
      <c r="D21" s="7">
        <f>COUNTIF(C$4:C$16,ROW()-19)</f>
        <v>0</v>
      </c>
      <c r="E21" s="6">
        <f>SUMIF(C$4:C$16,ROW()-19,D$4:D$16)</f>
        <v>0</v>
      </c>
      <c r="F21" s="8"/>
    </row>
    <row r="22" spans="1:6" ht="15" x14ac:dyDescent="0.25">
      <c r="A22" s="3"/>
      <c r="C22" s="11" t="str">
        <f>"عدد الموظفين درجة "&amp;ROW()-19</f>
        <v>عدد الموظفين درجة 3</v>
      </c>
      <c r="D22" s="7">
        <f>COUNTIF(C$4:C$16,ROW()-19)</f>
        <v>2</v>
      </c>
      <c r="E22" s="6">
        <f>SUMIF(C$4:C$16,ROW()-19,D$4:D$16)</f>
        <v>1200</v>
      </c>
      <c r="F22" s="8"/>
    </row>
    <row r="23" spans="1:6" ht="15" x14ac:dyDescent="0.25">
      <c r="A23" s="3"/>
      <c r="C23" s="11" t="str">
        <f t="shared" ref="C23:C43" si="0">"عدد الموظفين درجة "&amp;ROW()-19</f>
        <v>عدد الموظفين درجة 4</v>
      </c>
      <c r="D23" s="7">
        <f t="shared" ref="D23:D43" si="1">COUNTIF(C$4:C$16,ROW()-19)</f>
        <v>0</v>
      </c>
      <c r="E23" s="6">
        <f t="shared" ref="E23:E43" si="2">SUMIF(C$4:C$16,ROW()-19,D$4:D$16)</f>
        <v>0</v>
      </c>
      <c r="F23" s="8"/>
    </row>
    <row r="24" spans="1:6" ht="15" x14ac:dyDescent="0.25">
      <c r="A24" s="3"/>
      <c r="C24" s="11" t="str">
        <f t="shared" si="0"/>
        <v>عدد الموظفين درجة 5</v>
      </c>
      <c r="D24" s="7">
        <f t="shared" si="1"/>
        <v>1</v>
      </c>
      <c r="E24" s="6">
        <f t="shared" si="2"/>
        <v>700</v>
      </c>
      <c r="F24" s="8"/>
    </row>
    <row r="25" spans="1:6" ht="15" x14ac:dyDescent="0.25">
      <c r="A25" s="3"/>
      <c r="C25" s="11" t="str">
        <f t="shared" si="0"/>
        <v>عدد الموظفين درجة 6</v>
      </c>
      <c r="D25" s="7">
        <f t="shared" si="1"/>
        <v>4</v>
      </c>
      <c r="E25" s="6">
        <f t="shared" si="2"/>
        <v>3200</v>
      </c>
      <c r="F25" s="8"/>
    </row>
    <row r="26" spans="1:6" ht="15" x14ac:dyDescent="0.25">
      <c r="A26" s="3"/>
      <c r="B26" s="10"/>
      <c r="C26" s="11" t="str">
        <f t="shared" si="0"/>
        <v>عدد الموظفين درجة 7</v>
      </c>
      <c r="D26" s="7">
        <f t="shared" si="1"/>
        <v>0</v>
      </c>
      <c r="E26" s="6">
        <f t="shared" si="2"/>
        <v>0</v>
      </c>
      <c r="F26" s="3"/>
    </row>
    <row r="27" spans="1:6" ht="15" x14ac:dyDescent="0.25">
      <c r="C27" s="11" t="str">
        <f t="shared" si="0"/>
        <v>عدد الموظفين درجة 8</v>
      </c>
      <c r="D27" s="7">
        <f t="shared" si="1"/>
        <v>0</v>
      </c>
      <c r="E27" s="6">
        <f t="shared" si="2"/>
        <v>0</v>
      </c>
    </row>
    <row r="28" spans="1:6" ht="15" x14ac:dyDescent="0.25">
      <c r="C28" s="11" t="str">
        <f t="shared" si="0"/>
        <v>عدد الموظفين درجة 9</v>
      </c>
      <c r="D28" s="7">
        <f t="shared" si="1"/>
        <v>0</v>
      </c>
      <c r="E28" s="6">
        <f t="shared" si="2"/>
        <v>0</v>
      </c>
    </row>
    <row r="29" spans="1:6" ht="15" x14ac:dyDescent="0.25">
      <c r="C29" s="11" t="str">
        <f t="shared" si="0"/>
        <v>عدد الموظفين درجة 10</v>
      </c>
      <c r="D29" s="7">
        <f t="shared" si="1"/>
        <v>0</v>
      </c>
      <c r="E29" s="6">
        <f t="shared" si="2"/>
        <v>0</v>
      </c>
    </row>
    <row r="30" spans="1:6" ht="15" x14ac:dyDescent="0.25">
      <c r="C30" s="11" t="str">
        <f t="shared" si="0"/>
        <v>عدد الموظفين درجة 11</v>
      </c>
      <c r="D30" s="7">
        <f t="shared" si="1"/>
        <v>0</v>
      </c>
      <c r="E30" s="6">
        <f t="shared" si="2"/>
        <v>0</v>
      </c>
    </row>
    <row r="31" spans="1:6" ht="15" x14ac:dyDescent="0.25">
      <c r="C31" s="11" t="str">
        <f t="shared" si="0"/>
        <v>عدد الموظفين درجة 12</v>
      </c>
      <c r="D31" s="7">
        <f t="shared" si="1"/>
        <v>3</v>
      </c>
      <c r="E31" s="6">
        <f t="shared" si="2"/>
        <v>10200</v>
      </c>
    </row>
    <row r="32" spans="1:6" ht="15" x14ac:dyDescent="0.25">
      <c r="C32" s="11" t="str">
        <f t="shared" si="0"/>
        <v>عدد الموظفين درجة 13</v>
      </c>
      <c r="D32" s="7">
        <f t="shared" si="1"/>
        <v>0</v>
      </c>
      <c r="E32" s="6">
        <f t="shared" si="2"/>
        <v>0</v>
      </c>
    </row>
    <row r="33" spans="3:5" ht="15" x14ac:dyDescent="0.25">
      <c r="C33" s="11" t="str">
        <f t="shared" si="0"/>
        <v>عدد الموظفين درجة 14</v>
      </c>
      <c r="D33" s="7">
        <f t="shared" si="1"/>
        <v>0</v>
      </c>
      <c r="E33" s="6">
        <f t="shared" si="2"/>
        <v>0</v>
      </c>
    </row>
    <row r="34" spans="3:5" ht="15" x14ac:dyDescent="0.25">
      <c r="C34" s="11" t="str">
        <f t="shared" si="0"/>
        <v>عدد الموظفين درجة 15</v>
      </c>
      <c r="D34" s="7">
        <f t="shared" si="1"/>
        <v>0</v>
      </c>
      <c r="E34" s="6">
        <f t="shared" si="2"/>
        <v>0</v>
      </c>
    </row>
    <row r="35" spans="3:5" ht="15" x14ac:dyDescent="0.25">
      <c r="C35" s="11" t="str">
        <f t="shared" si="0"/>
        <v>عدد الموظفين درجة 16</v>
      </c>
      <c r="D35" s="7">
        <f t="shared" si="1"/>
        <v>0</v>
      </c>
      <c r="E35" s="6">
        <f t="shared" si="2"/>
        <v>0</v>
      </c>
    </row>
    <row r="36" spans="3:5" ht="15" x14ac:dyDescent="0.25">
      <c r="C36" s="11" t="str">
        <f t="shared" si="0"/>
        <v>عدد الموظفين درجة 17</v>
      </c>
      <c r="D36" s="7">
        <f t="shared" si="1"/>
        <v>0</v>
      </c>
      <c r="E36" s="6">
        <f t="shared" si="2"/>
        <v>0</v>
      </c>
    </row>
    <row r="37" spans="3:5" ht="15" x14ac:dyDescent="0.25">
      <c r="C37" s="11" t="str">
        <f t="shared" si="0"/>
        <v>عدد الموظفين درجة 18</v>
      </c>
      <c r="D37" s="7">
        <f t="shared" si="1"/>
        <v>0</v>
      </c>
      <c r="E37" s="6">
        <f t="shared" si="2"/>
        <v>0</v>
      </c>
    </row>
    <row r="38" spans="3:5" ht="15" x14ac:dyDescent="0.25">
      <c r="C38" s="11" t="str">
        <f t="shared" si="0"/>
        <v>عدد الموظفين درجة 19</v>
      </c>
      <c r="D38" s="7">
        <f t="shared" si="1"/>
        <v>0</v>
      </c>
      <c r="E38" s="6">
        <f t="shared" si="2"/>
        <v>0</v>
      </c>
    </row>
    <row r="39" spans="3:5" ht="15" x14ac:dyDescent="0.25">
      <c r="C39" s="11" t="str">
        <f t="shared" si="0"/>
        <v>عدد الموظفين درجة 20</v>
      </c>
      <c r="D39" s="7">
        <f t="shared" si="1"/>
        <v>0</v>
      </c>
      <c r="E39" s="6">
        <f t="shared" si="2"/>
        <v>0</v>
      </c>
    </row>
    <row r="40" spans="3:5" ht="15" x14ac:dyDescent="0.25">
      <c r="C40" s="11" t="str">
        <f t="shared" si="0"/>
        <v>عدد الموظفين درجة 21</v>
      </c>
      <c r="D40" s="7">
        <f t="shared" si="1"/>
        <v>0</v>
      </c>
      <c r="E40" s="6">
        <f t="shared" si="2"/>
        <v>0</v>
      </c>
    </row>
    <row r="41" spans="3:5" ht="15" x14ac:dyDescent="0.25">
      <c r="C41" s="11" t="str">
        <f t="shared" si="0"/>
        <v>عدد الموظفين درجة 22</v>
      </c>
      <c r="D41" s="7">
        <f t="shared" si="1"/>
        <v>0</v>
      </c>
      <c r="E41" s="6">
        <f t="shared" si="2"/>
        <v>0</v>
      </c>
    </row>
    <row r="42" spans="3:5" ht="15" x14ac:dyDescent="0.25">
      <c r="C42" s="11" t="str">
        <f t="shared" si="0"/>
        <v>عدد الموظفين درجة 23</v>
      </c>
      <c r="D42" s="7">
        <f t="shared" si="1"/>
        <v>0</v>
      </c>
      <c r="E42" s="6">
        <f t="shared" si="2"/>
        <v>0</v>
      </c>
    </row>
    <row r="43" spans="3:5" ht="15" x14ac:dyDescent="0.25">
      <c r="C43" s="11" t="str">
        <f t="shared" si="0"/>
        <v>عدد الموظفين درجة 24</v>
      </c>
      <c r="D43" s="7">
        <f t="shared" si="1"/>
        <v>0</v>
      </c>
      <c r="E43" s="6">
        <f t="shared" si="2"/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2015-04-10T11:12:01Z</dcterms:modified>
</cp:coreProperties>
</file>